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0.122\fileserver\共通フォルダ\Bukai Iinkai\政策委員会\★2026　まちづくりファンド\2026申請要項・様式・審査基準\様式\個店支援　様式（2026ver）\01　申請（申込）様式\"/>
    </mc:Choice>
  </mc:AlternateContent>
  <xr:revisionPtr revIDLastSave="0" documentId="13_ncr:1_{1B4DF481-D74E-425B-A9F6-544CA71E05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2-２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O6" i="2" s="1"/>
  <c r="I7" i="2"/>
  <c r="O7" i="2"/>
  <c r="O8" i="2"/>
  <c r="O9" i="2"/>
  <c r="O10" i="2"/>
  <c r="O11" i="2"/>
  <c r="O12" i="2"/>
  <c r="I12" i="2" l="1"/>
  <c r="I11" i="2"/>
  <c r="I10" i="2"/>
  <c r="I9" i="2"/>
  <c r="I8" i="2"/>
  <c r="E13" i="2"/>
  <c r="O13" i="2" l="1"/>
  <c r="M13" i="2" s="1"/>
  <c r="I13" i="2"/>
  <c r="C22" i="2" l="1"/>
  <c r="M21" i="2" s="1"/>
  <c r="M24" i="2" s="1"/>
  <c r="C21" i="2" l="1"/>
  <c r="C25" i="2" s="1"/>
</calcChain>
</file>

<file path=xl/sharedStrings.xml><?xml version="1.0" encoding="utf-8"?>
<sst xmlns="http://schemas.openxmlformats.org/spreadsheetml/2006/main" count="38" uniqueCount="28">
  <si>
    <t>２．経費明細表</t>
  </si>
  <si>
    <t>（単位：円）</t>
  </si>
  <si>
    <t>経費区分</t>
  </si>
  <si>
    <t>３．資金調達方法</t>
  </si>
  <si>
    <t>区分</t>
  </si>
  <si>
    <t>金額（円）</t>
  </si>
  <si>
    <t>資金調達先</t>
  </si>
  <si>
    <t>自己資金</t>
  </si>
  <si>
    <t>その他</t>
  </si>
  <si>
    <t>合計額</t>
  </si>
  <si>
    <t>補助率</t>
    <rPh sb="0" eb="3">
      <t>ホジョリツ</t>
    </rPh>
    <phoneticPr fontId="2"/>
  </si>
  <si>
    <t>補助額</t>
    <rPh sb="0" eb="2">
      <t>ホジョ</t>
    </rPh>
    <rPh sb="2" eb="3">
      <t>ガク</t>
    </rPh>
    <phoneticPr fontId="2"/>
  </si>
  <si>
    <t>補助対象経費額
（税抜）</t>
    <rPh sb="6" eb="7">
      <t>ガク</t>
    </rPh>
    <phoneticPr fontId="2"/>
  </si>
  <si>
    <t>合　　計</t>
    <rPh sb="0" eb="1">
      <t>ゴウ</t>
    </rPh>
    <rPh sb="3" eb="4">
      <t>ケイ</t>
    </rPh>
    <phoneticPr fontId="2"/>
  </si>
  <si>
    <t>-</t>
    <phoneticPr fontId="2"/>
  </si>
  <si>
    <t>＜補助対象経費の調達一覧＞</t>
    <phoneticPr fontId="2"/>
  </si>
  <si>
    <t>金融機関からの
借入金</t>
    <phoneticPr fontId="2"/>
  </si>
  <si>
    <t>合計額　※２</t>
    <phoneticPr fontId="2"/>
  </si>
  <si>
    <t>※３　補助事業が終了後の精算払いのため、その間の資金の調達方法について記入してください。</t>
    <rPh sb="10" eb="11">
      <t>ゴ</t>
    </rPh>
    <rPh sb="14" eb="15">
      <t>バラ</t>
    </rPh>
    <phoneticPr fontId="2"/>
  </si>
  <si>
    <t>＜補助金相当額の手当方法＞※３</t>
    <phoneticPr fontId="2"/>
  </si>
  <si>
    <t>※２　合計額は、２．経費明細表の「補助対象経費額（税抜）」合計と一致させてください。</t>
    <phoneticPr fontId="2"/>
  </si>
  <si>
    <t>※１　補助金額は、２．経費明細表の「補助額」と一致させてください。</t>
    <rPh sb="20" eb="21">
      <t>ガク</t>
    </rPh>
    <phoneticPr fontId="2"/>
  </si>
  <si>
    <t>内容・内訳</t>
    <rPh sb="0" eb="2">
      <t>ナイヨウ</t>
    </rPh>
    <rPh sb="3" eb="5">
      <t>ウチワケ</t>
    </rPh>
    <phoneticPr fontId="2"/>
  </si>
  <si>
    <t>補助対象経費額
（税込）</t>
    <rPh sb="6" eb="7">
      <t>ガク</t>
    </rPh>
    <rPh sb="10" eb="11">
      <t>コ</t>
    </rPh>
    <phoneticPr fontId="2"/>
  </si>
  <si>
    <t>2/3
以内</t>
    <rPh sb="4" eb="6">
      <t>イナイ</t>
    </rPh>
    <phoneticPr fontId="2"/>
  </si>
  <si>
    <t>補助金
（※１）</t>
    <phoneticPr fontId="2"/>
  </si>
  <si>
    <t>※補助限度額は５０万円。千円未満は切り捨て。</t>
    <rPh sb="1" eb="3">
      <t>ホジョ</t>
    </rPh>
    <rPh sb="3" eb="5">
      <t>ゲンド</t>
    </rPh>
    <rPh sb="5" eb="6">
      <t>ガク</t>
    </rPh>
    <rPh sb="9" eb="11">
      <t>マンエン</t>
    </rPh>
    <rPh sb="12" eb="14">
      <t>センエン</t>
    </rPh>
    <rPh sb="14" eb="16">
      <t>ミマン</t>
    </rPh>
    <rPh sb="17" eb="18">
      <t>キ</t>
    </rPh>
    <rPh sb="19" eb="20">
      <t>ス</t>
    </rPh>
    <phoneticPr fontId="2"/>
  </si>
  <si>
    <t>（個店-様式２-２）</t>
    <rPh sb="1" eb="3">
      <t>コテン</t>
    </rPh>
    <rPh sb="4" eb="6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</si>
</sst>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b/>
      <sz val="11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top" wrapText="1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38" fontId="1" fillId="0" borderId="2" xfId="1" applyFont="1" applyBorder="1" applyAlignment="1">
      <alignment vertical="center" wrapText="1"/>
    </xf>
    <xf numFmtId="38" fontId="1" fillId="0" borderId="3" xfId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  <xf numFmtId="0" fontId="1" fillId="0" borderId="7" xfId="0" quotePrefix="1" applyFont="1" applyBorder="1" applyAlignment="1">
      <alignment horizontal="center" vertical="center" wrapText="1"/>
    </xf>
    <xf numFmtId="0" fontId="1" fillId="0" borderId="17" xfId="0" quotePrefix="1" applyFont="1" applyBorder="1" applyAlignment="1">
      <alignment horizontal="center" vertical="center" wrapText="1"/>
    </xf>
    <xf numFmtId="0" fontId="1" fillId="0" borderId="18" xfId="0" quotePrefix="1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 wrapText="1"/>
    </xf>
    <xf numFmtId="0" fontId="1" fillId="0" borderId="20" xfId="0" quotePrefix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38" fontId="1" fillId="0" borderId="14" xfId="0" applyNumberFormat="1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38" fontId="1" fillId="0" borderId="14" xfId="1" applyFont="1" applyBorder="1" applyAlignment="1">
      <alignment vertical="center" wrapText="1"/>
    </xf>
    <xf numFmtId="38" fontId="1" fillId="0" borderId="15" xfId="1" applyFont="1" applyBorder="1" applyAlignment="1">
      <alignment vertical="center" wrapText="1"/>
    </xf>
    <xf numFmtId="38" fontId="1" fillId="0" borderId="16" xfId="1" applyFont="1" applyBorder="1" applyAlignment="1">
      <alignment vertical="center" wrapText="1"/>
    </xf>
    <xf numFmtId="0" fontId="1" fillId="3" borderId="9" xfId="0" applyFont="1" applyFill="1" applyBorder="1">
      <alignment vertical="center"/>
    </xf>
    <xf numFmtId="38" fontId="1" fillId="0" borderId="6" xfId="1" applyFont="1" applyBorder="1" applyAlignment="1">
      <alignment vertical="center" wrapText="1"/>
    </xf>
    <xf numFmtId="38" fontId="1" fillId="0" borderId="7" xfId="1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38" fontId="1" fillId="5" borderId="1" xfId="1" applyFont="1" applyFill="1" applyBorder="1" applyAlignment="1">
      <alignment vertical="center" wrapText="1"/>
    </xf>
    <xf numFmtId="38" fontId="1" fillId="0" borderId="1" xfId="1" applyFont="1" applyBorder="1" applyAlignment="1">
      <alignment vertical="center" wrapText="1"/>
    </xf>
    <xf numFmtId="38" fontId="1" fillId="5" borderId="2" xfId="1" applyFont="1" applyFill="1" applyBorder="1" applyAlignment="1">
      <alignment vertical="center" wrapText="1"/>
    </xf>
    <xf numFmtId="38" fontId="1" fillId="5" borderId="3" xfId="1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38" fontId="1" fillId="0" borderId="8" xfId="1" applyFont="1" applyBorder="1" applyAlignment="1">
      <alignment vertical="center" wrapText="1"/>
    </xf>
    <xf numFmtId="38" fontId="1" fillId="0" borderId="11" xfId="1" applyFont="1" applyBorder="1" applyAlignment="1">
      <alignment vertical="center" wrapText="1"/>
    </xf>
    <xf numFmtId="38" fontId="1" fillId="0" borderId="13" xfId="1" applyFont="1" applyBorder="1" applyAlignment="1">
      <alignment vertical="center" wrapText="1"/>
    </xf>
    <xf numFmtId="38" fontId="1" fillId="0" borderId="12" xfId="1" applyFont="1" applyBorder="1" applyAlignment="1">
      <alignment vertical="center" wrapText="1"/>
    </xf>
    <xf numFmtId="38" fontId="1" fillId="5" borderId="8" xfId="1" applyFont="1" applyFill="1" applyBorder="1" applyAlignment="1">
      <alignment vertical="center" wrapText="1"/>
    </xf>
    <xf numFmtId="38" fontId="1" fillId="5" borderId="11" xfId="1" applyFont="1" applyFill="1" applyBorder="1" applyAlignment="1">
      <alignment vertical="center" wrapText="1"/>
    </xf>
    <xf numFmtId="38" fontId="1" fillId="5" borderId="13" xfId="1" applyFont="1" applyFill="1" applyBorder="1" applyAlignment="1">
      <alignment vertical="center" wrapText="1"/>
    </xf>
    <xf numFmtId="38" fontId="1" fillId="5" borderId="12" xfId="1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0" fontId="3" fillId="5" borderId="12" xfId="0" applyFont="1" applyFill="1" applyBorder="1" applyAlignment="1">
      <alignment horizontal="left" vertical="top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showZeros="0" tabSelected="1" view="pageBreakPreview" zoomScale="70" zoomScaleNormal="70" zoomScaleSheetLayoutView="70" workbookViewId="0">
      <selection activeCell="E6" sqref="E6:H6"/>
    </sheetView>
  </sheetViews>
  <sheetFormatPr defaultRowHeight="19.5" customHeight="1" x14ac:dyDescent="0.15"/>
  <cols>
    <col min="1" max="5" width="7.5" customWidth="1"/>
    <col min="6" max="6" width="5" customWidth="1"/>
    <col min="7" max="7" width="2.25" customWidth="1"/>
    <col min="8" max="9" width="1.125" customWidth="1"/>
    <col min="10" max="10" width="2.25" customWidth="1"/>
    <col min="11" max="11" width="5" customWidth="1"/>
    <col min="12" max="16" width="7.5" customWidth="1"/>
  </cols>
  <sheetData>
    <row r="1" spans="1:16" ht="19.5" customHeight="1" x14ac:dyDescent="0.15">
      <c r="A1" s="6"/>
      <c r="L1" s="53" t="s">
        <v>27</v>
      </c>
      <c r="M1" s="53"/>
      <c r="N1" s="53"/>
      <c r="O1" s="53"/>
      <c r="P1" s="53"/>
    </row>
    <row r="2" spans="1:16" ht="19.5" customHeight="1" x14ac:dyDescent="0.15">
      <c r="B2" s="1"/>
    </row>
    <row r="3" spans="1:16" ht="19.5" customHeight="1" x14ac:dyDescent="0.15">
      <c r="A3" s="1" t="s">
        <v>0</v>
      </c>
      <c r="P3" s="2" t="s">
        <v>1</v>
      </c>
    </row>
    <row r="4" spans="1:16" ht="19.5" customHeight="1" x14ac:dyDescent="0.15">
      <c r="A4" s="17" t="s">
        <v>2</v>
      </c>
      <c r="B4" s="17"/>
      <c r="C4" s="17" t="s">
        <v>22</v>
      </c>
      <c r="D4" s="17"/>
      <c r="E4" s="11" t="s">
        <v>23</v>
      </c>
      <c r="F4" s="12"/>
      <c r="G4" s="12"/>
      <c r="H4" s="13"/>
      <c r="I4" s="11" t="s">
        <v>12</v>
      </c>
      <c r="J4" s="12"/>
      <c r="K4" s="12"/>
      <c r="L4" s="13"/>
      <c r="M4" s="11" t="s">
        <v>10</v>
      </c>
      <c r="N4" s="13"/>
      <c r="O4" s="11" t="s">
        <v>11</v>
      </c>
      <c r="P4" s="13"/>
    </row>
    <row r="5" spans="1:16" ht="19.5" customHeight="1" x14ac:dyDescent="0.15">
      <c r="A5" s="17"/>
      <c r="B5" s="17"/>
      <c r="C5" s="17"/>
      <c r="D5" s="17"/>
      <c r="E5" s="14"/>
      <c r="F5" s="15"/>
      <c r="G5" s="15"/>
      <c r="H5" s="16"/>
      <c r="I5" s="14"/>
      <c r="J5" s="15"/>
      <c r="K5" s="15"/>
      <c r="L5" s="16"/>
      <c r="M5" s="14"/>
      <c r="N5" s="16"/>
      <c r="O5" s="14"/>
      <c r="P5" s="16"/>
    </row>
    <row r="6" spans="1:16" ht="37.5" customHeight="1" x14ac:dyDescent="0.15">
      <c r="A6" s="7"/>
      <c r="B6" s="8"/>
      <c r="C6" s="62"/>
      <c r="D6" s="63"/>
      <c r="E6" s="47"/>
      <c r="F6" s="58"/>
      <c r="G6" s="58"/>
      <c r="H6" s="48"/>
      <c r="I6" s="9">
        <f t="shared" ref="I6:I7" si="0">E6/1.1</f>
        <v>0</v>
      </c>
      <c r="J6" s="54"/>
      <c r="K6" s="54"/>
      <c r="L6" s="10"/>
      <c r="M6" s="18" t="s">
        <v>24</v>
      </c>
      <c r="N6" s="19"/>
      <c r="O6" s="9">
        <f>ROUNDDOWN(IF(I6&gt;=750000,"750000",I6)*0.667,-3*1)</f>
        <v>0</v>
      </c>
      <c r="P6" s="10"/>
    </row>
    <row r="7" spans="1:16" ht="37.5" customHeight="1" x14ac:dyDescent="0.15">
      <c r="A7" s="7"/>
      <c r="B7" s="8"/>
      <c r="C7" s="62"/>
      <c r="D7" s="63"/>
      <c r="E7" s="47"/>
      <c r="F7" s="58"/>
      <c r="G7" s="58"/>
      <c r="H7" s="48"/>
      <c r="I7" s="9">
        <f t="shared" si="0"/>
        <v>0</v>
      </c>
      <c r="J7" s="54"/>
      <c r="K7" s="54"/>
      <c r="L7" s="10"/>
      <c r="M7" s="20"/>
      <c r="N7" s="21"/>
      <c r="O7" s="9">
        <f t="shared" ref="O7:O12" si="1">ROUNDDOWN(IF(I7&gt;=750000,"750000",I7)*0.667,-3*1)</f>
        <v>0</v>
      </c>
      <c r="P7" s="10"/>
    </row>
    <row r="8" spans="1:16" ht="37.5" customHeight="1" x14ac:dyDescent="0.15">
      <c r="A8" s="7"/>
      <c r="B8" s="8"/>
      <c r="C8" s="62"/>
      <c r="D8" s="63"/>
      <c r="E8" s="47"/>
      <c r="F8" s="58"/>
      <c r="G8" s="58"/>
      <c r="H8" s="48"/>
      <c r="I8" s="9">
        <f t="shared" ref="I8:I12" si="2">E8/1.1</f>
        <v>0</v>
      </c>
      <c r="J8" s="54"/>
      <c r="K8" s="54"/>
      <c r="L8" s="10"/>
      <c r="M8" s="20"/>
      <c r="N8" s="21"/>
      <c r="O8" s="9">
        <f t="shared" si="1"/>
        <v>0</v>
      </c>
      <c r="P8" s="10"/>
    </row>
    <row r="9" spans="1:16" ht="37.5" customHeight="1" x14ac:dyDescent="0.15">
      <c r="A9" s="7"/>
      <c r="B9" s="8"/>
      <c r="C9" s="62"/>
      <c r="D9" s="63"/>
      <c r="E9" s="47"/>
      <c r="F9" s="58"/>
      <c r="G9" s="58"/>
      <c r="H9" s="48"/>
      <c r="I9" s="9">
        <f t="shared" si="2"/>
        <v>0</v>
      </c>
      <c r="J9" s="54"/>
      <c r="K9" s="54"/>
      <c r="L9" s="10"/>
      <c r="M9" s="20"/>
      <c r="N9" s="21"/>
      <c r="O9" s="9">
        <f t="shared" si="1"/>
        <v>0</v>
      </c>
      <c r="P9" s="10"/>
    </row>
    <row r="10" spans="1:16" ht="37.5" customHeight="1" x14ac:dyDescent="0.15">
      <c r="A10" s="7"/>
      <c r="B10" s="8"/>
      <c r="C10" s="62"/>
      <c r="D10" s="63"/>
      <c r="E10" s="47"/>
      <c r="F10" s="58"/>
      <c r="G10" s="58"/>
      <c r="H10" s="48"/>
      <c r="I10" s="9">
        <f t="shared" si="2"/>
        <v>0</v>
      </c>
      <c r="J10" s="54"/>
      <c r="K10" s="54"/>
      <c r="L10" s="10"/>
      <c r="M10" s="20"/>
      <c r="N10" s="21"/>
      <c r="O10" s="9">
        <f t="shared" si="1"/>
        <v>0</v>
      </c>
      <c r="P10" s="10"/>
    </row>
    <row r="11" spans="1:16" ht="37.5" customHeight="1" x14ac:dyDescent="0.15">
      <c r="A11" s="7"/>
      <c r="B11" s="8"/>
      <c r="C11" s="62"/>
      <c r="D11" s="63"/>
      <c r="E11" s="47"/>
      <c r="F11" s="58"/>
      <c r="G11" s="58"/>
      <c r="H11" s="48"/>
      <c r="I11" s="9">
        <f t="shared" si="2"/>
        <v>0</v>
      </c>
      <c r="J11" s="54"/>
      <c r="K11" s="54"/>
      <c r="L11" s="10"/>
      <c r="M11" s="20"/>
      <c r="N11" s="21"/>
      <c r="O11" s="9">
        <f t="shared" si="1"/>
        <v>0</v>
      </c>
      <c r="P11" s="10"/>
    </row>
    <row r="12" spans="1:16" ht="37.5" customHeight="1" thickBot="1" x14ac:dyDescent="0.2">
      <c r="A12" s="7"/>
      <c r="B12" s="8"/>
      <c r="C12" s="64"/>
      <c r="D12" s="65"/>
      <c r="E12" s="59"/>
      <c r="F12" s="60"/>
      <c r="G12" s="60"/>
      <c r="H12" s="61"/>
      <c r="I12" s="55">
        <f t="shared" si="2"/>
        <v>0</v>
      </c>
      <c r="J12" s="56"/>
      <c r="K12" s="56"/>
      <c r="L12" s="57"/>
      <c r="M12" s="22"/>
      <c r="N12" s="23"/>
      <c r="O12" s="33">
        <f t="shared" si="1"/>
        <v>0</v>
      </c>
      <c r="P12" s="34"/>
    </row>
    <row r="13" spans="1:16" ht="37.5" customHeight="1" thickTop="1" x14ac:dyDescent="0.15">
      <c r="A13" s="24" t="s">
        <v>13</v>
      </c>
      <c r="B13" s="25"/>
      <c r="C13" s="25"/>
      <c r="D13" s="25"/>
      <c r="E13" s="26">
        <f>SUM(E6:H12)</f>
        <v>0</v>
      </c>
      <c r="F13" s="27"/>
      <c r="G13" s="27"/>
      <c r="H13" s="28"/>
      <c r="I13" s="29">
        <f>SUM(I6:L12)</f>
        <v>0</v>
      </c>
      <c r="J13" s="30"/>
      <c r="K13" s="30"/>
      <c r="L13" s="31"/>
      <c r="M13" s="24" t="str">
        <f>IF(O13=500000,"補助上限額","-")</f>
        <v>-</v>
      </c>
      <c r="N13" s="35"/>
      <c r="O13" s="29">
        <f>IF(SUM(O6:P12)&gt;=500000,500000,ROUNDDOWN(SUM(O6:P12),-3))</f>
        <v>0</v>
      </c>
      <c r="P13" s="31"/>
    </row>
    <row r="14" spans="1:16" ht="19.5" customHeight="1" x14ac:dyDescent="0.15">
      <c r="A14" s="36" t="s">
        <v>26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9.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 ht="30" customHeight="1" x14ac:dyDescent="0.15">
      <c r="A16" s="3"/>
      <c r="B16" s="3"/>
    </row>
    <row r="17" spans="1:16" ht="19.5" customHeight="1" x14ac:dyDescent="0.15">
      <c r="A17" s="38" t="s">
        <v>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</row>
    <row r="18" spans="1:16" ht="19.5" customHeight="1" x14ac:dyDescent="0.15">
      <c r="A18" s="3"/>
      <c r="B18" s="3"/>
    </row>
    <row r="19" spans="1:16" ht="19.5" customHeight="1" x14ac:dyDescent="0.15">
      <c r="A19" s="5" t="s">
        <v>15</v>
      </c>
      <c r="B19" s="5"/>
      <c r="C19" s="5"/>
      <c r="D19" s="5"/>
      <c r="E19" s="5"/>
      <c r="F19" s="5"/>
      <c r="G19" s="5"/>
      <c r="H19" s="5"/>
      <c r="I19" s="5"/>
      <c r="J19" s="32" t="s">
        <v>19</v>
      </c>
      <c r="K19" s="32"/>
      <c r="L19" s="32"/>
      <c r="M19" s="32"/>
      <c r="N19" s="32"/>
      <c r="O19" s="32"/>
      <c r="P19" s="5"/>
    </row>
    <row r="20" spans="1:16" ht="30" customHeight="1" x14ac:dyDescent="0.15">
      <c r="A20" s="17" t="s">
        <v>4</v>
      </c>
      <c r="B20" s="17"/>
      <c r="C20" s="17" t="s">
        <v>5</v>
      </c>
      <c r="D20" s="17"/>
      <c r="E20" s="17" t="s">
        <v>6</v>
      </c>
      <c r="F20" s="17"/>
      <c r="G20" s="17"/>
      <c r="H20" s="4"/>
      <c r="I20" s="4"/>
      <c r="J20" s="17" t="s">
        <v>4</v>
      </c>
      <c r="K20" s="17"/>
      <c r="L20" s="17"/>
      <c r="M20" s="39" t="s">
        <v>5</v>
      </c>
      <c r="N20" s="40"/>
      <c r="O20" s="39" t="s">
        <v>6</v>
      </c>
      <c r="P20" s="40"/>
    </row>
    <row r="21" spans="1:16" ht="30" customHeight="1" x14ac:dyDescent="0.15">
      <c r="A21" s="17" t="s">
        <v>7</v>
      </c>
      <c r="B21" s="17"/>
      <c r="C21" s="46">
        <f>I13-O13</f>
        <v>0</v>
      </c>
      <c r="D21" s="46"/>
      <c r="E21" s="41" t="s">
        <v>14</v>
      </c>
      <c r="F21" s="41"/>
      <c r="G21" s="41"/>
      <c r="H21" s="4"/>
      <c r="I21" s="4"/>
      <c r="J21" s="17" t="s">
        <v>7</v>
      </c>
      <c r="K21" s="17"/>
      <c r="L21" s="17"/>
      <c r="M21" s="9">
        <f>C22</f>
        <v>0</v>
      </c>
      <c r="N21" s="10"/>
      <c r="O21" s="43" t="s">
        <v>14</v>
      </c>
      <c r="P21" s="44"/>
    </row>
    <row r="22" spans="1:16" ht="30" customHeight="1" x14ac:dyDescent="0.15">
      <c r="A22" s="51" t="s">
        <v>25</v>
      </c>
      <c r="B22" s="51"/>
      <c r="C22" s="46">
        <f>O13</f>
        <v>0</v>
      </c>
      <c r="D22" s="46"/>
      <c r="E22" s="41" t="s">
        <v>14</v>
      </c>
      <c r="F22" s="41"/>
      <c r="G22" s="41"/>
      <c r="H22" s="4"/>
      <c r="I22" s="4"/>
      <c r="J22" s="39" t="s">
        <v>16</v>
      </c>
      <c r="K22" s="52"/>
      <c r="L22" s="40"/>
      <c r="M22" s="47"/>
      <c r="N22" s="48"/>
      <c r="O22" s="49"/>
      <c r="P22" s="50"/>
    </row>
    <row r="23" spans="1:16" ht="30" customHeight="1" x14ac:dyDescent="0.15">
      <c r="A23" s="17" t="s">
        <v>16</v>
      </c>
      <c r="B23" s="17"/>
      <c r="C23" s="45"/>
      <c r="D23" s="45"/>
      <c r="E23" s="42"/>
      <c r="F23" s="42"/>
      <c r="G23" s="42"/>
      <c r="H23" s="4"/>
      <c r="I23" s="4"/>
      <c r="J23" s="39" t="s">
        <v>8</v>
      </c>
      <c r="K23" s="52"/>
      <c r="L23" s="40"/>
      <c r="M23" s="47"/>
      <c r="N23" s="48"/>
      <c r="O23" s="49"/>
      <c r="P23" s="50"/>
    </row>
    <row r="24" spans="1:16" ht="30" customHeight="1" x14ac:dyDescent="0.15">
      <c r="A24" s="17" t="s">
        <v>8</v>
      </c>
      <c r="B24" s="17"/>
      <c r="C24" s="45"/>
      <c r="D24" s="45"/>
      <c r="E24" s="42"/>
      <c r="F24" s="42"/>
      <c r="G24" s="42"/>
      <c r="H24" s="4"/>
      <c r="I24" s="4"/>
      <c r="J24" s="17" t="s">
        <v>9</v>
      </c>
      <c r="K24" s="17"/>
      <c r="L24" s="17"/>
      <c r="M24" s="9">
        <f>SUM(M21:N23)</f>
        <v>0</v>
      </c>
      <c r="N24" s="10"/>
      <c r="O24" s="43" t="s">
        <v>14</v>
      </c>
      <c r="P24" s="44"/>
    </row>
    <row r="25" spans="1:16" ht="30" customHeight="1" x14ac:dyDescent="0.15">
      <c r="A25" s="17" t="s">
        <v>17</v>
      </c>
      <c r="B25" s="17"/>
      <c r="C25" s="46">
        <f>SUM(C21:D24)</f>
        <v>0</v>
      </c>
      <c r="D25" s="46"/>
      <c r="E25" s="41" t="s">
        <v>14</v>
      </c>
      <c r="F25" s="41"/>
      <c r="G25" s="41"/>
      <c r="H25" s="4"/>
      <c r="I25" s="4"/>
      <c r="J25" s="12"/>
      <c r="K25" s="12"/>
      <c r="L25" s="12"/>
      <c r="M25" s="12"/>
      <c r="N25" s="12"/>
      <c r="O25" s="12"/>
      <c r="P25" s="12"/>
    </row>
    <row r="26" spans="1:16" ht="19.5" customHeight="1" x14ac:dyDescent="0.15">
      <c r="A26" s="38" t="s">
        <v>21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 ht="19.5" customHeight="1" x14ac:dyDescent="0.15">
      <c r="A27" s="38" t="s">
        <v>20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</row>
    <row r="28" spans="1:16" ht="19.5" customHeight="1" x14ac:dyDescent="0.15">
      <c r="A28" s="38" t="s">
        <v>18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</sheetData>
  <mergeCells count="90">
    <mergeCell ref="L1:P1"/>
    <mergeCell ref="I4:L5"/>
    <mergeCell ref="I6:L6"/>
    <mergeCell ref="I12:L12"/>
    <mergeCell ref="I11:L11"/>
    <mergeCell ref="I10:L10"/>
    <mergeCell ref="I9:L9"/>
    <mergeCell ref="I8:L8"/>
    <mergeCell ref="I7:L7"/>
    <mergeCell ref="O4:P5"/>
    <mergeCell ref="E21:G21"/>
    <mergeCell ref="A23:B23"/>
    <mergeCell ref="A21:B21"/>
    <mergeCell ref="A22:B22"/>
    <mergeCell ref="J22:L22"/>
    <mergeCell ref="J23:L23"/>
    <mergeCell ref="C21:D21"/>
    <mergeCell ref="C22:D22"/>
    <mergeCell ref="C23:D23"/>
    <mergeCell ref="J21:L21"/>
    <mergeCell ref="E22:G22"/>
    <mergeCell ref="E23:G23"/>
    <mergeCell ref="M21:N21"/>
    <mergeCell ref="O21:P21"/>
    <mergeCell ref="M22:N22"/>
    <mergeCell ref="O22:P22"/>
    <mergeCell ref="M23:N23"/>
    <mergeCell ref="O23:P23"/>
    <mergeCell ref="A26:P26"/>
    <mergeCell ref="A27:P27"/>
    <mergeCell ref="A28:P28"/>
    <mergeCell ref="E25:G25"/>
    <mergeCell ref="E24:G24"/>
    <mergeCell ref="A24:B24"/>
    <mergeCell ref="A25:B25"/>
    <mergeCell ref="M24:N24"/>
    <mergeCell ref="O24:P24"/>
    <mergeCell ref="M25:N25"/>
    <mergeCell ref="O25:P25"/>
    <mergeCell ref="C24:D24"/>
    <mergeCell ref="J25:L25"/>
    <mergeCell ref="J24:L24"/>
    <mergeCell ref="C25:D25"/>
    <mergeCell ref="C20:D20"/>
    <mergeCell ref="J20:L20"/>
    <mergeCell ref="A17:P17"/>
    <mergeCell ref="A20:B20"/>
    <mergeCell ref="E20:G20"/>
    <mergeCell ref="O20:P20"/>
    <mergeCell ref="M20:N20"/>
    <mergeCell ref="A13:D13"/>
    <mergeCell ref="E13:H13"/>
    <mergeCell ref="I13:L13"/>
    <mergeCell ref="J19:O19"/>
    <mergeCell ref="A11:B11"/>
    <mergeCell ref="C11:D11"/>
    <mergeCell ref="E11:H11"/>
    <mergeCell ref="O13:P13"/>
    <mergeCell ref="A12:B12"/>
    <mergeCell ref="C12:D12"/>
    <mergeCell ref="O12:P12"/>
    <mergeCell ref="E12:H12"/>
    <mergeCell ref="M13:N13"/>
    <mergeCell ref="A14:P15"/>
    <mergeCell ref="O11:P11"/>
    <mergeCell ref="E8:H8"/>
    <mergeCell ref="O9:P9"/>
    <mergeCell ref="A10:B10"/>
    <mergeCell ref="C10:D10"/>
    <mergeCell ref="O10:P10"/>
    <mergeCell ref="A9:B9"/>
    <mergeCell ref="C9:D9"/>
    <mergeCell ref="E10:H10"/>
    <mergeCell ref="E9:H9"/>
    <mergeCell ref="A6:B6"/>
    <mergeCell ref="C6:D6"/>
    <mergeCell ref="O6:P6"/>
    <mergeCell ref="E4:H5"/>
    <mergeCell ref="E6:H6"/>
    <mergeCell ref="A4:B5"/>
    <mergeCell ref="C4:D5"/>
    <mergeCell ref="M4:N5"/>
    <mergeCell ref="M6:N12"/>
    <mergeCell ref="A7:B7"/>
    <mergeCell ref="C7:D7"/>
    <mergeCell ref="O7:P7"/>
    <mergeCell ref="A8:B8"/>
    <mergeCell ref="C8:D8"/>
    <mergeCell ref="O8:P8"/>
    <mergeCell ref="E7:H7"/>
  </mergeCells>
  <phoneticPr fontId="2"/>
  <dataValidations count="1">
    <dataValidation type="list" allowBlank="1" showInputMessage="1" showErrorMessage="1" sqref="A6:B12" xr:uid="{26252051-E62B-4865-A3A8-1C4C5DAC301C}">
      <formula1>"機械・設備費,広告宣伝費,印刷費,通信運搬費,使用料・借料,その他"</formula1>
    </dataValidation>
  </dataValidations>
  <printOptions horizontalCentered="1"/>
  <pageMargins left="0.59055118110236227" right="0.39370078740157483" top="0.74803149606299213" bottom="0.55118110236220474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様式2-２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h.satou</dc:creator>
  <cp:lastModifiedBy>室蘭商工会議所09 佐藤Gr長</cp:lastModifiedBy>
  <cp:lastPrinted>2024-07-12T00:55:37Z</cp:lastPrinted>
  <dcterms:created xsi:type="dcterms:W3CDTF">2020-03-23T04:32:47Z</dcterms:created>
  <dcterms:modified xsi:type="dcterms:W3CDTF">2026-04-30T03:58:58Z</dcterms:modified>
</cp:coreProperties>
</file>